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E5" i="3"/>
  <c r="D41" i="6"/>
  <c r="D47" l="1"/>
  <c r="E7" i="3" l="1"/>
  <c r="F47" i="6" l="1"/>
  <c r="F48" s="1"/>
  <c r="D48"/>
  <c r="E48"/>
  <c r="E42" l="1"/>
  <c r="F18" s="1"/>
  <c r="G7" i="3" l="1"/>
  <c r="F41" i="6" l="1"/>
  <c r="F42" s="1"/>
  <c r="E17" s="1"/>
  <c r="D42"/>
  <c r="C18" s="1"/>
  <c r="E9" i="3" l="1"/>
  <c r="G5" l="1"/>
  <c r="G9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<sst xmlns="http://schemas.openxmlformats.org/spreadsheetml/2006/main" count="110" uniqueCount="88">
  <si>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</si>
  <si>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</si>
  <si>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</si>
  <si>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</si>
  <si>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</si>
  <si>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</si>
  <si>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</si>
  <si>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</si>
  <si>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</si>
  <si>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</si>
  <si>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</si>
  <si>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</si>
  <si>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</si>
  <si>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</si>
  <si>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</si>
  <si>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</si>
  <si>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</si>
  <si>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</si>
  <si>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</si>
  <si>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</si>
  <si>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</si>
  <si>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</si>
  <si>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</si>
  <si>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</si>
  <si>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</si>
  <si>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</si>
  <si>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</si>
  <si>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</si>
  <si>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</si>
  <si>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</si>
  <si>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</si>
  <si>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</si>
  <si>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</si>
  <si>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</si>
  <si>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</si>
  <si>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</si>
  <si>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</si>
  <si>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</si>
  <si>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</si>
  <si>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</si>
  <si>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</si>
  <si>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</si>
  <si>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</si>
  <si>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</si>
  <si>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</si>
  <si>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</si>
  <si>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</si>
  <si>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</si>
  <si>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</si>
  <si>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</si>
  <si>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</si>
  <si>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</si>
  <si>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</si>
  <si>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</si>
  <si>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</si>
  <si>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</si>
  <si>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</si>
  <si>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</si>
  <si>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</si>
  <si>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</si>
  <si>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</si>
  <si>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</si>
  <si>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</si>
  <si>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</si>
  <si>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</si>
  <si>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</si>
  <si>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</si>
  <si>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</si>
  <si>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</si>
  <si>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</si>
  <si>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</si>
  <si>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</si>
  <si>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</si>
  <si>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</si>
  <si>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</si>
  <si>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</si>
  <si>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</si>
  <si>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</si>
  <si>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</si>
  <si>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</si>
  <si>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>Наказ МОЗ України України від 02.10.2019 р. № 2002 "Про затвердження реєстру референтних цін (цін відшкодування) на препарати інсулін станом на 01 серпня 2019 року";</t>
  </si>
  <si>
    <t>0700000</t>
  </si>
  <si>
    <t>0710000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</si>
  <si>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</si>
  <si>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</si>
  <si>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</si>
  <si>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 xml:space="preserve">Рішення міської ради від 26.05.2020р. № 2158-67/VІІ "Про внесення змін до рішення міської ради 17.12.2019р. №1965-60/VІІ "Про міський бюджет м. Павлоград на 2020 рік" </t>
  </si>
  <si>
    <t>«02» червня 2020 р. № 52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</si>
</sst>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14" fontId="17" fillId="2" borderId="0" xfId="0" applyNumberFormat="1" applyFont="1" applyFill="1"/>
    <xf numFmtId="0" fontId="15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6" fillId="0" borderId="8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7" zoomScale="106" zoomScaleSheetLayoutView="106" workbookViewId="0">
      <selection activeCell="F8" sqref="F8:G8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84" t="s">
        <v>50</v>
      </c>
      <c r="G4" s="84"/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82" t="s">
        <v>87</v>
      </c>
      <c r="G8" s="83"/>
    </row>
    <row r="9" spans="1:7" ht="19.5" customHeight="1">
      <c r="A9" s="118" t="s">
        <v>1</v>
      </c>
      <c r="B9" s="118"/>
      <c r="C9" s="118"/>
      <c r="D9" s="118"/>
      <c r="E9" s="118"/>
      <c r="F9" s="118"/>
      <c r="G9" s="118"/>
    </row>
    <row r="10" spans="1:7" ht="16.5" customHeight="1">
      <c r="A10" s="119" t="s">
        <v>51</v>
      </c>
      <c r="B10" s="119"/>
      <c r="C10" s="119"/>
      <c r="D10" s="119"/>
      <c r="E10" s="119"/>
      <c r="F10" s="119"/>
      <c r="G10" s="119"/>
    </row>
    <row r="11" spans="1:7" s="11" customFormat="1" ht="21" customHeight="1">
      <c r="A11" s="9" t="s">
        <v>72</v>
      </c>
      <c r="B11" s="65" t="s">
        <v>81</v>
      </c>
      <c r="C11" s="74" t="s">
        <v>71</v>
      </c>
      <c r="D11" s="10"/>
      <c r="E11" s="10"/>
      <c r="F11" s="10"/>
      <c r="G11" s="67" t="s">
        <v>53</v>
      </c>
    </row>
    <row r="12" spans="1:7" s="11" customFormat="1" ht="24.75" customHeight="1">
      <c r="A12" s="88" t="s">
        <v>55</v>
      </c>
      <c r="B12" s="88"/>
      <c r="C12" s="72" t="s">
        <v>70</v>
      </c>
      <c r="G12" s="12" t="s">
        <v>52</v>
      </c>
    </row>
    <row r="13" spans="1:7" s="11" customFormat="1" ht="18.75" customHeight="1">
      <c r="A13" s="9" t="s">
        <v>69</v>
      </c>
      <c r="B13" s="65" t="s">
        <v>82</v>
      </c>
      <c r="C13" s="74" t="s">
        <v>71</v>
      </c>
      <c r="D13" s="73"/>
      <c r="E13" s="10"/>
      <c r="F13" s="10"/>
      <c r="G13" s="67" t="s">
        <v>53</v>
      </c>
    </row>
    <row r="14" spans="1:7" s="11" customFormat="1" ht="21" customHeight="1">
      <c r="A14" s="88" t="s">
        <v>55</v>
      </c>
      <c r="B14" s="88"/>
      <c r="C14" s="72" t="s">
        <v>70</v>
      </c>
      <c r="D14" s="61"/>
      <c r="E14" s="61"/>
      <c r="F14" s="61"/>
      <c r="G14" s="12" t="s">
        <v>52</v>
      </c>
    </row>
    <row r="15" spans="1:7" s="11" customFormat="1" ht="53.25" customHeight="1">
      <c r="A15" s="9" t="s">
        <v>54</v>
      </c>
      <c r="B15" s="65" t="s">
        <v>61</v>
      </c>
      <c r="C15" s="66">
        <v>2144</v>
      </c>
      <c r="D15" s="66" t="s">
        <v>62</v>
      </c>
      <c r="E15" s="101" t="s">
        <v>58</v>
      </c>
      <c r="F15" s="101"/>
      <c r="G15" s="65" t="s">
        <v>65</v>
      </c>
    </row>
    <row r="16" spans="1:7" s="11" customFormat="1" ht="48" customHeight="1">
      <c r="A16" s="88" t="s">
        <v>55</v>
      </c>
      <c r="B16" s="88"/>
      <c r="C16" s="62" t="s">
        <v>59</v>
      </c>
      <c r="D16" s="62" t="s">
        <v>60</v>
      </c>
      <c r="E16" s="88" t="s">
        <v>56</v>
      </c>
      <c r="F16" s="88"/>
      <c r="G16" s="62" t="s">
        <v>57</v>
      </c>
    </row>
    <row r="17" spans="1:8" s="11" customFormat="1" ht="19.5" customHeight="1">
      <c r="A17" s="64" t="s">
        <v>63</v>
      </c>
      <c r="B17" s="64"/>
      <c r="C17" s="64"/>
      <c r="D17" s="64"/>
      <c r="E17" s="68">
        <f>F42</f>
        <v>5108698.29</v>
      </c>
      <c r="F17" s="64" t="s">
        <v>64</v>
      </c>
      <c r="G17" s="64"/>
    </row>
    <row r="18" spans="1:8" s="11" customFormat="1" ht="16.5" customHeight="1">
      <c r="A18" s="69" t="s">
        <v>66</v>
      </c>
      <c r="B18" s="63"/>
      <c r="C18" s="71">
        <f>D42</f>
        <v>5108698.29</v>
      </c>
      <c r="D18" s="69" t="s">
        <v>64</v>
      </c>
      <c r="E18" s="69" t="s">
        <v>68</v>
      </c>
      <c r="F18" s="70">
        <f>E42</f>
        <v>0</v>
      </c>
      <c r="G18" s="69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113" t="s">
        <v>19</v>
      </c>
      <c r="B20" s="113"/>
      <c r="C20" s="113"/>
      <c r="D20" s="113"/>
      <c r="E20" s="113"/>
      <c r="F20" s="113"/>
      <c r="G20" s="113"/>
    </row>
    <row r="21" spans="1:8" s="11" customFormat="1" ht="16.5" customHeight="1">
      <c r="A21" s="113" t="s">
        <v>22</v>
      </c>
      <c r="B21" s="113"/>
      <c r="C21" s="113"/>
      <c r="D21" s="113"/>
      <c r="E21" s="113"/>
      <c r="F21" s="113"/>
      <c r="G21" s="113"/>
    </row>
    <row r="22" spans="1:8" s="11" customFormat="1" ht="16.5" customHeight="1">
      <c r="A22" s="113" t="s">
        <v>28</v>
      </c>
      <c r="B22" s="113"/>
      <c r="C22" s="113"/>
      <c r="D22" s="113"/>
      <c r="E22" s="113"/>
      <c r="F22" s="113"/>
      <c r="G22" s="113"/>
    </row>
    <row r="23" spans="1:8" s="11" customFormat="1" ht="18.75" customHeight="1">
      <c r="A23" s="113" t="s">
        <v>24</v>
      </c>
      <c r="B23" s="113"/>
      <c r="C23" s="113"/>
      <c r="D23" s="113"/>
      <c r="E23" s="113"/>
      <c r="F23" s="113"/>
      <c r="G23" s="113"/>
    </row>
    <row r="24" spans="1:8" s="11" customFormat="1" ht="33.75" customHeight="1">
      <c r="A24" s="113" t="s">
        <v>20</v>
      </c>
      <c r="B24" s="113"/>
      <c r="C24" s="113"/>
      <c r="D24" s="113"/>
      <c r="E24" s="113"/>
      <c r="F24" s="113"/>
      <c r="G24" s="113"/>
    </row>
    <row r="25" spans="1:8" s="11" customFormat="1" ht="36" customHeight="1">
      <c r="A25" s="113" t="s">
        <v>21</v>
      </c>
      <c r="B25" s="113"/>
      <c r="C25" s="113"/>
      <c r="D25" s="113"/>
      <c r="E25" s="113"/>
      <c r="F25" s="113"/>
      <c r="G25" s="113"/>
    </row>
    <row r="26" spans="1:8" s="15" customFormat="1" ht="36" customHeight="1">
      <c r="A26" s="85" t="s">
        <v>80</v>
      </c>
      <c r="B26" s="85"/>
      <c r="C26" s="85"/>
      <c r="D26" s="85"/>
      <c r="E26" s="85"/>
      <c r="F26" s="85"/>
      <c r="G26" s="85"/>
      <c r="H26" s="14"/>
    </row>
    <row r="27" spans="1:8" s="15" customFormat="1" ht="19.5" customHeight="1">
      <c r="A27" s="115" t="s">
        <v>73</v>
      </c>
      <c r="B27" s="115"/>
      <c r="C27" s="115"/>
      <c r="D27" s="115"/>
      <c r="E27" s="115"/>
      <c r="F27" s="115"/>
      <c r="G27" s="115"/>
      <c r="H27" s="14"/>
    </row>
    <row r="28" spans="1:8" s="15" customFormat="1" ht="38.25" customHeight="1">
      <c r="A28" s="85" t="s">
        <v>86</v>
      </c>
      <c r="B28" s="85"/>
      <c r="C28" s="85"/>
      <c r="D28" s="85"/>
      <c r="E28" s="85"/>
      <c r="F28" s="85"/>
      <c r="G28" s="85"/>
      <c r="H28" s="14"/>
    </row>
    <row r="29" spans="1:8" s="15" customFormat="1" ht="40.5" customHeight="1">
      <c r="A29" s="85" t="s">
        <v>83</v>
      </c>
      <c r="B29" s="85"/>
      <c r="C29" s="85"/>
      <c r="D29" s="85"/>
      <c r="E29" s="85"/>
      <c r="F29" s="85"/>
      <c r="G29" s="85"/>
      <c r="H29" s="14"/>
    </row>
    <row r="30" spans="1:8" s="15" customFormat="1" ht="25.5" customHeight="1">
      <c r="A30" s="102" t="s">
        <v>39</v>
      </c>
      <c r="B30" s="102"/>
      <c r="C30" s="102"/>
      <c r="D30" s="102"/>
      <c r="E30" s="102"/>
      <c r="F30" s="102"/>
      <c r="G30" s="102"/>
      <c r="H30" s="14"/>
    </row>
    <row r="31" spans="1:8" s="15" customFormat="1" ht="16.5" customHeight="1">
      <c r="A31" s="60" t="s">
        <v>2</v>
      </c>
      <c r="B31" s="89" t="s">
        <v>77</v>
      </c>
      <c r="C31" s="90"/>
      <c r="D31" s="90"/>
      <c r="E31" s="90"/>
      <c r="F31" s="90"/>
      <c r="G31" s="91"/>
      <c r="H31" s="14"/>
    </row>
    <row r="32" spans="1:8" s="15" customFormat="1" ht="18" customHeight="1">
      <c r="A32" s="46">
        <v>1</v>
      </c>
      <c r="B32" s="92" t="s">
        <v>43</v>
      </c>
      <c r="C32" s="93"/>
      <c r="D32" s="93"/>
      <c r="E32" s="93"/>
      <c r="F32" s="93"/>
      <c r="G32" s="94"/>
      <c r="H32" s="14"/>
    </row>
    <row r="33" spans="1:7" ht="28.5" customHeight="1">
      <c r="A33" s="102" t="s">
        <v>78</v>
      </c>
      <c r="B33" s="102"/>
      <c r="C33" s="102"/>
      <c r="D33" s="102"/>
      <c r="E33" s="102"/>
      <c r="F33" s="102"/>
      <c r="G33" s="102"/>
    </row>
    <row r="34" spans="1:7" ht="34.5" customHeight="1">
      <c r="A34" s="114" t="s">
        <v>79</v>
      </c>
      <c r="B34" s="114"/>
      <c r="C34" s="114"/>
      <c r="D34" s="114"/>
      <c r="E34" s="114"/>
      <c r="F34" s="114"/>
      <c r="G34" s="114"/>
    </row>
    <row r="35" spans="1:7" ht="17.25" customHeight="1">
      <c r="A35" s="30" t="s">
        <v>2</v>
      </c>
      <c r="B35" s="89" t="s">
        <v>32</v>
      </c>
      <c r="C35" s="90"/>
      <c r="D35" s="90"/>
      <c r="E35" s="90"/>
      <c r="F35" s="90"/>
      <c r="G35" s="91"/>
    </row>
    <row r="36" spans="1:7" ht="29.25" customHeight="1">
      <c r="A36" s="46">
        <v>1</v>
      </c>
      <c r="B36" s="107" t="s">
        <v>44</v>
      </c>
      <c r="C36" s="108"/>
      <c r="D36" s="108"/>
      <c r="E36" s="108"/>
      <c r="F36" s="108"/>
      <c r="G36" s="109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103" t="s">
        <v>31</v>
      </c>
      <c r="C39" s="104"/>
      <c r="D39" s="28" t="s">
        <v>8</v>
      </c>
      <c r="E39" s="28" t="s">
        <v>3</v>
      </c>
      <c r="F39" s="103" t="s">
        <v>4</v>
      </c>
      <c r="G39" s="104"/>
    </row>
    <row r="40" spans="1:7" ht="12.75" customHeight="1">
      <c r="A40" s="29">
        <v>1</v>
      </c>
      <c r="B40" s="105">
        <v>2</v>
      </c>
      <c r="C40" s="106"/>
      <c r="D40" s="29">
        <v>3</v>
      </c>
      <c r="E40" s="29">
        <v>4</v>
      </c>
      <c r="F40" s="105">
        <v>5</v>
      </c>
      <c r="G40" s="106"/>
    </row>
    <row r="41" spans="1:7" ht="46.5" customHeight="1">
      <c r="A41" s="6">
        <v>1</v>
      </c>
      <c r="B41" s="116" t="s">
        <v>45</v>
      </c>
      <c r="C41" s="117"/>
      <c r="D41" s="43">
        <f>1378296+1099808+91289.34+2564957-25652.05</f>
        <v>5108698.29</v>
      </c>
      <c r="E41" s="44">
        <v>0</v>
      </c>
      <c r="F41" s="86">
        <f>D41+E41</f>
        <v>5108698.29</v>
      </c>
      <c r="G41" s="87"/>
    </row>
    <row r="42" spans="1:7" s="22" customFormat="1" ht="15.75" customHeight="1">
      <c r="A42" s="111" t="s">
        <v>4</v>
      </c>
      <c r="B42" s="112"/>
      <c r="C42" s="112"/>
      <c r="D42" s="44">
        <f>SUM(D41:D41)</f>
        <v>5108698.29</v>
      </c>
      <c r="E42" s="44">
        <f>SUM(E41:E41)</f>
        <v>0</v>
      </c>
      <c r="F42" s="86">
        <f>SUM(F41:F41)</f>
        <v>5108698.29</v>
      </c>
      <c r="G42" s="87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95" t="s">
        <v>36</v>
      </c>
      <c r="C45" s="96"/>
      <c r="D45" s="40" t="s">
        <v>8</v>
      </c>
      <c r="E45" s="40" t="s">
        <v>3</v>
      </c>
      <c r="F45" s="95" t="s">
        <v>4</v>
      </c>
      <c r="G45" s="96"/>
    </row>
    <row r="46" spans="1:7" ht="13.5" customHeight="1">
      <c r="A46" s="39">
        <v>1</v>
      </c>
      <c r="B46" s="97">
        <v>2</v>
      </c>
      <c r="C46" s="98"/>
      <c r="D46" s="39">
        <v>3</v>
      </c>
      <c r="E46" s="39">
        <v>4</v>
      </c>
      <c r="F46" s="97">
        <v>5</v>
      </c>
      <c r="G46" s="98"/>
    </row>
    <row r="47" spans="1:7" ht="15.75">
      <c r="A47" s="49">
        <v>1</v>
      </c>
      <c r="B47" s="99" t="s">
        <v>74</v>
      </c>
      <c r="C47" s="100"/>
      <c r="D47" s="43">
        <f>550000+1099808</f>
        <v>1649808</v>
      </c>
      <c r="E47" s="44">
        <v>0</v>
      </c>
      <c r="F47" s="86">
        <f>SUM(D47:E47)</f>
        <v>1649808</v>
      </c>
      <c r="G47" s="87"/>
    </row>
    <row r="48" spans="1:7" ht="15.75" customHeight="1">
      <c r="A48" s="103" t="s">
        <v>4</v>
      </c>
      <c r="B48" s="110"/>
      <c r="C48" s="104"/>
      <c r="D48" s="44">
        <f>D47</f>
        <v>1649808</v>
      </c>
      <c r="E48" s="44">
        <f t="shared" ref="E48" si="0">E47</f>
        <v>0</v>
      </c>
      <c r="F48" s="86">
        <f>F47</f>
        <v>1649808</v>
      </c>
      <c r="G48" s="87"/>
    </row>
    <row r="49" spans="1:7">
      <c r="A49"/>
      <c r="B49"/>
      <c r="C49"/>
      <c r="D49"/>
      <c r="E49"/>
      <c r="F49"/>
      <c r="G49"/>
    </row>
  </sheetData>
  <mergeCells count="41"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F4:G4"/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opLeftCell="A10" workbookViewId="0">
      <selection activeCell="C18" sqref="C18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7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7"/>
      <c r="B5" s="5" t="s">
        <v>26</v>
      </c>
      <c r="C5" s="4" t="s">
        <v>23</v>
      </c>
      <c r="D5" s="23" t="s">
        <v>75</v>
      </c>
      <c r="E5" s="42">
        <f>'1-9'!F41</f>
        <v>5108698.29</v>
      </c>
      <c r="F5" s="45"/>
      <c r="G5" s="42">
        <f>E5</f>
        <v>5108698.29</v>
      </c>
    </row>
    <row r="6" spans="1:11" ht="15.75" customHeight="1">
      <c r="A6" s="47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7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7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7"/>
      <c r="B9" s="5" t="s">
        <v>47</v>
      </c>
      <c r="C9" s="4" t="s">
        <v>23</v>
      </c>
      <c r="D9" s="20" t="s">
        <v>27</v>
      </c>
      <c r="E9" s="37">
        <f>E5/E7</f>
        <v>6549.6131923076928</v>
      </c>
      <c r="F9" s="35"/>
      <c r="G9" s="37">
        <f>G5/G7</f>
        <v>6549.6131923076928</v>
      </c>
    </row>
    <row r="10" spans="1:11" s="21" customFormat="1" ht="19.5" customHeight="1">
      <c r="A10" s="48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2" customFormat="1" ht="30" customHeight="1">
      <c r="A12" s="50" t="s">
        <v>48</v>
      </c>
      <c r="B12" s="50"/>
      <c r="C12" s="50"/>
      <c r="D12" s="51"/>
      <c r="E12" s="58"/>
      <c r="F12" s="59" t="s">
        <v>49</v>
      </c>
      <c r="G12" s="53"/>
      <c r="H12" s="53"/>
      <c r="I12" s="53"/>
      <c r="J12" s="53"/>
      <c r="K12" s="53"/>
    </row>
    <row r="13" spans="1:11" s="55" customFormat="1" ht="14.25" customHeight="1">
      <c r="A13" s="54"/>
      <c r="B13" s="21"/>
      <c r="C13" s="21"/>
      <c r="D13" s="21"/>
      <c r="E13" s="21"/>
      <c r="F13" s="21"/>
    </row>
    <row r="14" spans="1:11" s="21" customFormat="1" ht="18.75">
      <c r="A14" s="54" t="s">
        <v>7</v>
      </c>
    </row>
    <row r="15" spans="1:11" s="21" customFormat="1" ht="25.5" customHeight="1">
      <c r="A15" s="77" t="s">
        <v>84</v>
      </c>
      <c r="B15" s="78"/>
      <c r="C15" s="78"/>
      <c r="D15" s="79" t="s">
        <v>11</v>
      </c>
      <c r="E15" s="78"/>
      <c r="F15" s="80" t="s">
        <v>85</v>
      </c>
      <c r="G15" s="55"/>
      <c r="H15" s="57"/>
      <c r="I15" s="55"/>
      <c r="J15" s="55"/>
    </row>
    <row r="16" spans="1:11" s="21" customFormat="1" ht="7.5" customHeight="1">
      <c r="A16" s="54"/>
      <c r="D16" s="56"/>
      <c r="F16" s="57"/>
    </row>
    <row r="17" spans="1:7" s="21" customFormat="1">
      <c r="A17" s="75" t="s">
        <v>41</v>
      </c>
      <c r="C17" s="81">
        <v>43984</v>
      </c>
    </row>
    <row r="18" spans="1:7">
      <c r="A18" s="76" t="s">
        <v>42</v>
      </c>
    </row>
    <row r="20" spans="1:7" ht="30" customHeight="1">
      <c r="A20" s="120" t="s">
        <v>76</v>
      </c>
      <c r="B20" s="120"/>
      <c r="C20" s="120"/>
      <c r="D20" s="120"/>
      <c r="E20" s="120"/>
      <c r="F20" s="120"/>
      <c r="G20" s="120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2020-06-05T11:18:57Z</dcterms:modified>
</cp:coreProperties>
</file>